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730" windowHeight="11700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D21" i="1" l="1"/>
  <c r="D7" i="1" l="1"/>
  <c r="D12" i="1" l="1"/>
  <c r="C12" i="1" s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<sst xmlns="http://schemas.openxmlformats.org/spreadsheetml/2006/main" count="44" uniqueCount="41">
  <si>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</si>
  <si>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</si>
  <si>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</si>
  <si>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</si>
  <si>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</si>
  <si>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</si>
  <si>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</si>
  <si>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</si>
  <si>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</si>
  <si>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</si>
  <si>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</si>
  <si>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</si>
  <si>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</si>
  <si>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</si>
  <si>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</si>
  <si>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</si>
  <si>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</si>
  <si>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</si>
  <si>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</si>
  <si>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</si>
  <si>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</si>
  <si>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</si>
  <si>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</si>
  <si>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</si>
  <si>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</si>
  <si>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</si>
  <si>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</si>
  <si>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</si>
  <si>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</si>
  <si>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</si>
  <si>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</si>
  <si>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</si>
  <si>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</si>
  <si>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</si>
  <si>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</si>
  <si>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</si>
  <si>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</si>
  <si>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</si>
  <si>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</si>
  <si>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</si>
  <si>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ԿԱՊԱՆԻ ՊԵՏԱԿԱՆ ԲԺՇԿԱԿԱՆ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</si>
</sst>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/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D21" sqref="D2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51131770</v>
      </c>
      <c r="D6" s="24">
        <f>SUM(D7:D10)</f>
        <v>51131770</v>
      </c>
    </row>
    <row r="7" spans="1:169" ht="18.399999999999999" customHeight="1" x14ac:dyDescent="0.2">
      <c r="A7" s="10"/>
      <c r="B7" s="11" t="s">
        <v>4</v>
      </c>
      <c r="C7" s="26">
        <f t="shared" si="0"/>
        <v>44159900</v>
      </c>
      <c r="D7" s="24">
        <f>43766900+393000</f>
        <v>44159900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6971870</v>
      </c>
      <c r="D9" s="24">
        <v>6971870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50905998</v>
      </c>
      <c r="D11" s="24">
        <v>50905998</v>
      </c>
    </row>
    <row r="12" spans="1:169" ht="68.099999999999994" customHeight="1" x14ac:dyDescent="0.2">
      <c r="A12" s="7">
        <v>1</v>
      </c>
      <c r="B12" s="12" t="s">
        <v>9</v>
      </c>
      <c r="C12" s="26">
        <f>SUM(D12:D12)</f>
        <v>47</v>
      </c>
      <c r="D12" s="24">
        <f>D15+D14</f>
        <v>47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47</v>
      </c>
      <c r="D14" s="24">
        <v>47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9">
        <f t="shared" si="0"/>
        <v>79189</v>
      </c>
      <c r="D21" s="30">
        <f>44662596/12/47</f>
        <v>79189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36.5</v>
      </c>
      <c r="D22" s="24">
        <v>36.5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2798.6</v>
      </c>
      <c r="D24" s="24">
        <f>D25+D26+D27+D28</f>
        <v>2798.6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2798.6</v>
      </c>
      <c r="D26" s="24">
        <v>2798.6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2023-03-10T06:33:02Z</cp:lastPrinted>
  <dcterms:created xsi:type="dcterms:W3CDTF">2018-07-20T13:50:31Z</dcterms:created>
  <dcterms:modified xsi:type="dcterms:W3CDTF">2023-03-10T08:08:29Z</dcterms:modified>
</cp:coreProperties>
</file>